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EL46_2016 - ERA837\Annual Report\report 2016\"/>
    </mc:Choice>
  </mc:AlternateContent>
  <bookViews>
    <workbookView xWindow="0" yWindow="0" windowWidth="9255" windowHeight="5610" tabRatio="500"/>
  </bookViews>
  <sheets>
    <sheet name="工作表1" sheetId="1" r:id="rId1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79" i="1" l="1"/>
  <c r="M76" i="1"/>
  <c r="J79" i="1"/>
  <c r="L76" i="1"/>
  <c r="K74" i="1"/>
  <c r="M71" i="1"/>
  <c r="J74" i="1"/>
  <c r="L71" i="1"/>
  <c r="K69" i="1"/>
  <c r="M66" i="1"/>
  <c r="J69" i="1"/>
  <c r="L66" i="1"/>
  <c r="K64" i="1"/>
  <c r="M61" i="1"/>
  <c r="J64" i="1"/>
  <c r="L61" i="1"/>
  <c r="K59" i="1"/>
  <c r="M57" i="1"/>
  <c r="J59" i="1"/>
  <c r="L57" i="1"/>
  <c r="D79" i="1"/>
  <c r="F76" i="1"/>
  <c r="C79" i="1"/>
  <c r="E76" i="1"/>
  <c r="D74" i="1"/>
  <c r="F71" i="1"/>
  <c r="C74" i="1"/>
  <c r="E71" i="1"/>
  <c r="D69" i="1"/>
  <c r="F66" i="1"/>
  <c r="C69" i="1"/>
  <c r="E66" i="1"/>
  <c r="D64" i="1"/>
  <c r="F61" i="1"/>
  <c r="C64" i="1"/>
  <c r="E61" i="1"/>
  <c r="D59" i="1"/>
  <c r="F57" i="1"/>
  <c r="C59" i="1"/>
  <c r="E57" i="1"/>
  <c r="K52" i="1"/>
  <c r="M49" i="1"/>
  <c r="J52" i="1"/>
  <c r="L49" i="1"/>
  <c r="K47" i="1"/>
  <c r="M44" i="1"/>
  <c r="J47" i="1"/>
  <c r="L44" i="1"/>
  <c r="K42" i="1"/>
  <c r="M39" i="1"/>
  <c r="J42" i="1"/>
  <c r="L39" i="1"/>
  <c r="K37" i="1"/>
  <c r="M34" i="1"/>
  <c r="J37" i="1"/>
  <c r="L34" i="1"/>
  <c r="K32" i="1"/>
  <c r="M30" i="1"/>
  <c r="J32" i="1"/>
  <c r="L30" i="1"/>
  <c r="D52" i="1"/>
  <c r="F49" i="1"/>
  <c r="C52" i="1"/>
  <c r="E49" i="1"/>
  <c r="D47" i="1"/>
  <c r="F44" i="1"/>
  <c r="C47" i="1"/>
  <c r="E44" i="1"/>
  <c r="D42" i="1"/>
  <c r="F39" i="1"/>
  <c r="C42" i="1"/>
  <c r="E39" i="1"/>
  <c r="D37" i="1"/>
  <c r="F34" i="1"/>
  <c r="C37" i="1"/>
  <c r="E34" i="1"/>
  <c r="D32" i="1"/>
  <c r="F30" i="1"/>
  <c r="C32" i="1"/>
  <c r="E30" i="1"/>
  <c r="K25" i="1"/>
  <c r="M22" i="1"/>
  <c r="J25" i="1"/>
  <c r="L22" i="1"/>
  <c r="K20" i="1"/>
  <c r="M17" i="1"/>
  <c r="J20" i="1"/>
  <c r="L17" i="1"/>
  <c r="K15" i="1"/>
  <c r="M12" i="1"/>
  <c r="J15" i="1"/>
  <c r="L12" i="1"/>
  <c r="K10" i="1"/>
  <c r="M7" i="1"/>
  <c r="J10" i="1"/>
  <c r="L7" i="1"/>
  <c r="K5" i="1"/>
  <c r="M3" i="1"/>
  <c r="J5" i="1"/>
  <c r="L3" i="1"/>
  <c r="D15" i="1"/>
  <c r="F12" i="1"/>
  <c r="D20" i="1"/>
  <c r="F17" i="1"/>
  <c r="C20" i="1"/>
  <c r="E17" i="1"/>
  <c r="D25" i="1"/>
  <c r="F22" i="1"/>
  <c r="C25" i="1"/>
  <c r="E22" i="1"/>
  <c r="C15" i="1"/>
  <c r="E12" i="1"/>
  <c r="D10" i="1"/>
  <c r="F7" i="1"/>
  <c r="D5" i="1"/>
  <c r="F3" i="1"/>
  <c r="C10" i="1"/>
  <c r="E7" i="1"/>
  <c r="C5" i="1"/>
  <c r="E3" i="1"/>
  <c r="K80" i="1"/>
  <c r="J80" i="1"/>
  <c r="K75" i="1"/>
  <c r="J75" i="1"/>
  <c r="D80" i="1"/>
  <c r="C80" i="1"/>
  <c r="D75" i="1"/>
  <c r="C75" i="1"/>
  <c r="K53" i="1"/>
  <c r="J53" i="1"/>
  <c r="K48" i="1"/>
  <c r="J48" i="1"/>
  <c r="D53" i="1"/>
  <c r="C53" i="1"/>
  <c r="D48" i="1"/>
  <c r="C48" i="1"/>
  <c r="K26" i="1"/>
  <c r="J26" i="1"/>
  <c r="K21" i="1"/>
  <c r="J21" i="1"/>
  <c r="D26" i="1"/>
  <c r="C26" i="1"/>
  <c r="D21" i="1"/>
  <c r="C21" i="1"/>
  <c r="K70" i="1"/>
  <c r="J70" i="1"/>
  <c r="K65" i="1"/>
  <c r="J65" i="1"/>
  <c r="K60" i="1"/>
  <c r="J60" i="1"/>
  <c r="D70" i="1"/>
  <c r="C70" i="1"/>
  <c r="D65" i="1"/>
  <c r="C65" i="1"/>
  <c r="D60" i="1"/>
  <c r="C60" i="1"/>
  <c r="K43" i="1"/>
  <c r="J43" i="1"/>
  <c r="K38" i="1"/>
  <c r="J38" i="1"/>
  <c r="K33" i="1"/>
  <c r="J33" i="1"/>
  <c r="D43" i="1"/>
  <c r="C43" i="1"/>
  <c r="D38" i="1"/>
  <c r="C38" i="1"/>
  <c r="D33" i="1"/>
  <c r="C33" i="1"/>
  <c r="K16" i="1"/>
  <c r="J16" i="1"/>
  <c r="K11" i="1"/>
  <c r="J11" i="1"/>
  <c r="K6" i="1"/>
  <c r="J6" i="1"/>
  <c r="D11" i="1"/>
  <c r="C11" i="1"/>
  <c r="C16" i="1"/>
  <c r="D16" i="1"/>
  <c r="D6" i="1"/>
  <c r="C6" i="1"/>
</calcChain>
</file>

<file path=xl/sharedStrings.xml><?xml version="1.0" encoding="utf-8"?>
<sst xmlns="http://schemas.openxmlformats.org/spreadsheetml/2006/main" count="126" uniqueCount="22">
  <si>
    <t>Zn</t>
    <phoneticPr fontId="2" type="noConversion"/>
  </si>
  <si>
    <t>Cr</t>
    <phoneticPr fontId="2" type="noConversion"/>
  </si>
  <si>
    <t>42 Mesh</t>
    <phoneticPr fontId="2" type="noConversion"/>
  </si>
  <si>
    <t>115 Mesh</t>
    <phoneticPr fontId="2" type="noConversion"/>
  </si>
  <si>
    <t>Cr (ppm)</t>
    <phoneticPr fontId="2" type="noConversion"/>
  </si>
  <si>
    <t>60 Mesh</t>
    <phoneticPr fontId="2" type="noConversion"/>
  </si>
  <si>
    <t>Average</t>
    <phoneticPr fontId="2" type="noConversion"/>
  </si>
  <si>
    <t>Average</t>
    <phoneticPr fontId="2" type="noConversion"/>
  </si>
  <si>
    <t>Zn (ppm)</t>
    <phoneticPr fontId="2" type="noConversion"/>
  </si>
  <si>
    <t>Differences</t>
    <phoneticPr fontId="2" type="noConversion"/>
  </si>
  <si>
    <t>Standard Deviation</t>
    <phoneticPr fontId="2" type="noConversion"/>
  </si>
  <si>
    <t>42-60 Mesh</t>
    <phoneticPr fontId="2" type="noConversion"/>
  </si>
  <si>
    <t>60-115 Mesh</t>
    <phoneticPr fontId="2" type="noConversion"/>
  </si>
  <si>
    <t>Average</t>
    <phoneticPr fontId="2" type="noConversion"/>
  </si>
  <si>
    <t>Standard Deviation</t>
    <phoneticPr fontId="2" type="noConversion"/>
  </si>
  <si>
    <t>Standard Deviation</t>
    <phoneticPr fontId="2" type="noConversion"/>
  </si>
  <si>
    <t>HSS05</t>
  </si>
  <si>
    <t>HSS02</t>
  </si>
  <si>
    <t>HSS03</t>
  </si>
  <si>
    <t>HSS01</t>
  </si>
  <si>
    <t>HSS06</t>
  </si>
  <si>
    <t>HSS04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</si>
</sst>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_-;\-* #,##0.0_-;_-* &quot;-&quot;??_-;_-@_-"/>
  </numFmts>
  <fonts count="8">
    <font>
      <sz val="12"/>
      <color theme="1"/>
      <name val="Calibri"/>
      <family val="2"/>
      <charset val="134"/>
      <scheme val="minor"/>
    </font>
    <font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0" fontId="6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</cellXfs>
  <cellStyles count="47">
    <cellStyle name="Comma" xfId="1" builtinId="3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  <cellStyle name="Percent" xfId="2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zoomScale="94" zoomScaleNormal="94" workbookViewId="0">
      <selection activeCell="Q15" sqref="Q15"/>
    </sheetView>
  </sheetViews>
  <sheetFormatPr defaultColWidth="11.25" defaultRowHeight="15.75"/>
  <cols>
    <col min="1" max="1" width="4.75" style="9" bestFit="1" customWidth="1"/>
    <col min="2" max="2" width="12.5" style="9" bestFit="1" customWidth="1"/>
    <col min="3" max="3" width="6.5" style="9" bestFit="1" customWidth="1"/>
    <col min="4" max="4" width="7.25" style="9" bestFit="1" customWidth="1"/>
    <col min="5" max="6" width="5.625" style="9" bestFit="1" customWidth="1"/>
    <col min="7" max="7" width="1.375" style="9" customWidth="1"/>
    <col min="8" max="8" width="4.75" style="9" bestFit="1" customWidth="1"/>
    <col min="9" max="9" width="12.5" style="9" bestFit="1" customWidth="1"/>
    <col min="10" max="10" width="6.5" style="9" bestFit="1" customWidth="1"/>
    <col min="11" max="11" width="7.25" style="9" bestFit="1" customWidth="1"/>
    <col min="12" max="13" width="5.625" style="9" bestFit="1" customWidth="1"/>
    <col min="14" max="16384" width="11.25" style="10"/>
  </cols>
  <sheetData>
    <row r="1" spans="1:13">
      <c r="A1" s="7" t="s">
        <v>16</v>
      </c>
      <c r="B1" s="2"/>
      <c r="C1" s="1" t="s">
        <v>8</v>
      </c>
      <c r="D1" s="1" t="s">
        <v>4</v>
      </c>
      <c r="E1" s="7" t="s">
        <v>9</v>
      </c>
      <c r="F1" s="7"/>
      <c r="H1" s="7" t="s">
        <v>18</v>
      </c>
      <c r="I1" s="2"/>
      <c r="J1" s="1" t="s">
        <v>8</v>
      </c>
      <c r="K1" s="1" t="s">
        <v>4</v>
      </c>
      <c r="L1" s="7" t="s">
        <v>9</v>
      </c>
      <c r="M1" s="7"/>
    </row>
    <row r="2" spans="1:13">
      <c r="A2" s="7"/>
      <c r="B2" s="5" t="s">
        <v>2</v>
      </c>
      <c r="C2" s="3">
        <v>264</v>
      </c>
      <c r="D2" s="3">
        <v>65000</v>
      </c>
      <c r="E2" s="2" t="s">
        <v>0</v>
      </c>
      <c r="F2" s="2" t="s">
        <v>1</v>
      </c>
      <c r="H2" s="7"/>
      <c r="I2" s="5" t="s">
        <v>2</v>
      </c>
      <c r="J2" s="3">
        <v>746.3</v>
      </c>
      <c r="K2" s="3">
        <v>71100</v>
      </c>
      <c r="L2" s="2" t="s">
        <v>0</v>
      </c>
      <c r="M2" s="2" t="s">
        <v>1</v>
      </c>
    </row>
    <row r="3" spans="1:13">
      <c r="A3" s="7"/>
      <c r="B3" s="5"/>
      <c r="C3" s="3">
        <v>106.1</v>
      </c>
      <c r="D3" s="3">
        <v>37700</v>
      </c>
      <c r="E3" s="8">
        <f>1-(MAX(C2:C4)-MIN(C2:C4))/C5</f>
        <v>0.10988037217545421</v>
      </c>
      <c r="F3" s="8">
        <f>1-(MAX(D2:D4)-MIN(D2:D4))/D5</f>
        <v>0.4674868189806678</v>
      </c>
      <c r="H3" s="7"/>
      <c r="I3" s="5"/>
      <c r="J3" s="3">
        <v>807.5</v>
      </c>
      <c r="K3" s="3">
        <v>62400</v>
      </c>
      <c r="L3" s="8">
        <f>1-(MAX(J2:J4)-MIN(J2:J4))/J5</f>
        <v>0.89670127480615058</v>
      </c>
      <c r="M3" s="8">
        <f>1-(MAX(K2:K4)-MIN(K2:K4))/K5</f>
        <v>0.81639004149377592</v>
      </c>
    </row>
    <row r="4" spans="1:13">
      <c r="A4" s="7"/>
      <c r="B4" s="5"/>
      <c r="C4" s="3">
        <v>307</v>
      </c>
      <c r="D4" s="3">
        <v>68000</v>
      </c>
      <c r="E4" s="8"/>
      <c r="F4" s="8"/>
      <c r="H4" s="7"/>
      <c r="I4" s="5"/>
      <c r="J4" s="3">
        <v>728.9</v>
      </c>
      <c r="K4" s="3">
        <v>59300</v>
      </c>
      <c r="L4" s="8"/>
      <c r="M4" s="8"/>
    </row>
    <row r="5" spans="1:13">
      <c r="A5" s="7"/>
      <c r="B5" s="2" t="s">
        <v>7</v>
      </c>
      <c r="C5" s="4">
        <f>AVERAGE(C2:C4)</f>
        <v>225.70000000000002</v>
      </c>
      <c r="D5" s="4">
        <f>AVERAGE(D2:D4)</f>
        <v>56900</v>
      </c>
      <c r="E5" s="8"/>
      <c r="F5" s="8"/>
      <c r="H5" s="7"/>
      <c r="I5" s="2" t="s">
        <v>7</v>
      </c>
      <c r="J5" s="4">
        <f>AVERAGE(J2:J4)</f>
        <v>760.9</v>
      </c>
      <c r="K5" s="4">
        <f>AVERAGE(K2:K4)</f>
        <v>64266.666666666664</v>
      </c>
      <c r="L5" s="8"/>
      <c r="M5" s="8"/>
    </row>
    <row r="6" spans="1:13">
      <c r="A6" s="7"/>
      <c r="B6" s="2" t="s">
        <v>10</v>
      </c>
      <c r="C6" s="4">
        <f>STDEV(C2:C4)</f>
        <v>105.7845451850127</v>
      </c>
      <c r="D6" s="4">
        <f>STDEV(D2:D4)</f>
        <v>16695.208893571831</v>
      </c>
      <c r="E6" s="8"/>
      <c r="F6" s="8"/>
      <c r="H6" s="7"/>
      <c r="I6" s="2" t="s">
        <v>10</v>
      </c>
      <c r="J6" s="4">
        <f>STDEV(J2:J4)</f>
        <v>41.283895165064081</v>
      </c>
      <c r="K6" s="4">
        <f>STDEV(K2:K4)</f>
        <v>6117.4613471057855</v>
      </c>
      <c r="L6" s="8"/>
      <c r="M6" s="8"/>
    </row>
    <row r="7" spans="1:13">
      <c r="A7" s="7"/>
      <c r="B7" s="5" t="s">
        <v>5</v>
      </c>
      <c r="C7" s="3">
        <v>83.6</v>
      </c>
      <c r="D7" s="3">
        <v>33600</v>
      </c>
      <c r="E7" s="6">
        <f>1-(MAX(C7:C9)-MIN(C7:C9))/C10</f>
        <v>0.80733944954128445</v>
      </c>
      <c r="F7" s="6">
        <f>1-(MAX(D7:D9)-MIN(D7:D9))/D10</f>
        <v>0.58085808580858078</v>
      </c>
      <c r="H7" s="7"/>
      <c r="I7" s="5" t="s">
        <v>5</v>
      </c>
      <c r="J7" s="3">
        <v>684.7</v>
      </c>
      <c r="K7" s="3">
        <v>64500</v>
      </c>
      <c r="L7" s="6">
        <f>1-(MAX(J7:J9)-MIN(J7:J9))/J10</f>
        <v>0.82561495121616058</v>
      </c>
      <c r="M7" s="6">
        <f>1-(MAX(K7:K9)-MIN(K7:K9))/K10</f>
        <v>0.85526315789473684</v>
      </c>
    </row>
    <row r="8" spans="1:13">
      <c r="A8" s="7"/>
      <c r="B8" s="5"/>
      <c r="C8" s="3">
        <v>91.6</v>
      </c>
      <c r="D8" s="3">
        <v>35000</v>
      </c>
      <c r="E8" s="6"/>
      <c r="F8" s="6"/>
      <c r="H8" s="7"/>
      <c r="I8" s="5"/>
      <c r="J8" s="3">
        <v>811.6</v>
      </c>
      <c r="K8" s="3">
        <v>62200</v>
      </c>
      <c r="L8" s="6"/>
      <c r="M8" s="6"/>
    </row>
    <row r="9" spans="1:13">
      <c r="A9" s="7"/>
      <c r="B9" s="5"/>
      <c r="C9" s="3">
        <v>75.5</v>
      </c>
      <c r="D9" s="3">
        <v>22300</v>
      </c>
      <c r="E9" s="6"/>
      <c r="F9" s="6"/>
      <c r="H9" s="7"/>
      <c r="I9" s="5"/>
      <c r="J9" s="3">
        <v>686.8</v>
      </c>
      <c r="K9" s="3">
        <v>55700</v>
      </c>
      <c r="L9" s="6"/>
      <c r="M9" s="6"/>
    </row>
    <row r="10" spans="1:13">
      <c r="A10" s="7"/>
      <c r="B10" s="2" t="s">
        <v>6</v>
      </c>
      <c r="C10" s="4">
        <f>AVERAGE(C7:C9)</f>
        <v>83.566666666666663</v>
      </c>
      <c r="D10" s="4">
        <f>AVERAGE(D7:D9)</f>
        <v>30300</v>
      </c>
      <c r="E10" s="6"/>
      <c r="F10" s="6"/>
      <c r="H10" s="7"/>
      <c r="I10" s="2" t="s">
        <v>6</v>
      </c>
      <c r="J10" s="4">
        <f>AVERAGE(J7:J9)</f>
        <v>727.70000000000016</v>
      </c>
      <c r="K10" s="4">
        <f>AVERAGE(K7:K9)</f>
        <v>60800</v>
      </c>
      <c r="L10" s="6"/>
      <c r="M10" s="6"/>
    </row>
    <row r="11" spans="1:13">
      <c r="A11" s="7"/>
      <c r="B11" s="2" t="s">
        <v>14</v>
      </c>
      <c r="C11" s="4">
        <f>STDEV(C7:C9)</f>
        <v>8.0500517596679639</v>
      </c>
      <c r="D11" s="4">
        <f>STDEV(D7:D9)</f>
        <v>6963.4761434214734</v>
      </c>
      <c r="E11" s="6"/>
      <c r="F11" s="6"/>
      <c r="H11" s="7"/>
      <c r="I11" s="2" t="s">
        <v>14</v>
      </c>
      <c r="J11" s="4">
        <f>STDEV(J7:J9)</f>
        <v>72.6671177356031</v>
      </c>
      <c r="K11" s="4">
        <f>STDEV(K7:K9)</f>
        <v>4563.9894828976103</v>
      </c>
      <c r="L11" s="6"/>
      <c r="M11" s="6"/>
    </row>
    <row r="12" spans="1:13">
      <c r="A12" s="7"/>
      <c r="B12" s="5" t="s">
        <v>3</v>
      </c>
      <c r="C12" s="3">
        <v>31.2</v>
      </c>
      <c r="D12" s="3">
        <v>2286</v>
      </c>
      <c r="E12" s="6">
        <f>1-(MAX(C12:C14)-MIN(C12:C14))/C15</f>
        <v>0.52512562814070352</v>
      </c>
      <c r="F12" s="6">
        <f>1-(MAX(D12:D14)-MIN(D12:D14))/D15</f>
        <v>0.76523822198562685</v>
      </c>
      <c r="H12" s="7"/>
      <c r="I12" s="5" t="s">
        <v>3</v>
      </c>
      <c r="J12" s="3">
        <v>351.8</v>
      </c>
      <c r="K12" s="3">
        <v>36800</v>
      </c>
      <c r="L12" s="6">
        <f>1-(MAX(J12:J14)-MIN(J12:J14))/J15</f>
        <v>0.66383147067550197</v>
      </c>
      <c r="M12" s="6">
        <f>1-(MAX(K12:K14)-MIN(K12:K14))/K15</f>
        <v>0.8589420654911839</v>
      </c>
    </row>
    <row r="13" spans="1:13">
      <c r="A13" s="7"/>
      <c r="B13" s="5"/>
      <c r="C13" s="3">
        <v>29.8</v>
      </c>
      <c r="D13" s="3">
        <v>2874</v>
      </c>
      <c r="E13" s="6"/>
      <c r="F13" s="6"/>
      <c r="H13" s="7"/>
      <c r="I13" s="5"/>
      <c r="J13" s="3">
        <v>386.3</v>
      </c>
      <c r="K13" s="3">
        <v>42400</v>
      </c>
      <c r="L13" s="6"/>
      <c r="M13" s="6"/>
    </row>
    <row r="14" spans="1:13">
      <c r="A14" s="7"/>
      <c r="B14" s="5"/>
      <c r="C14" s="3">
        <v>18.600000000000001</v>
      </c>
      <c r="D14" s="3">
        <v>2354</v>
      </c>
      <c r="E14" s="6"/>
      <c r="F14" s="6"/>
      <c r="H14" s="7"/>
      <c r="I14" s="5"/>
      <c r="J14" s="3">
        <v>273</v>
      </c>
      <c r="K14" s="3">
        <v>39900</v>
      </c>
      <c r="L14" s="6"/>
      <c r="M14" s="6"/>
    </row>
    <row r="15" spans="1:13">
      <c r="A15" s="7"/>
      <c r="B15" s="2" t="s">
        <v>13</v>
      </c>
      <c r="C15" s="4">
        <f>AVERAGE(C12:C14)</f>
        <v>26.533333333333331</v>
      </c>
      <c r="D15" s="4">
        <f>AVERAGE(D12:D14)</f>
        <v>2504.6666666666665</v>
      </c>
      <c r="E15" s="6"/>
      <c r="F15" s="6"/>
      <c r="H15" s="7"/>
      <c r="I15" s="2" t="s">
        <v>13</v>
      </c>
      <c r="J15" s="4">
        <f>AVERAGE(J12:J14)</f>
        <v>337.03333333333336</v>
      </c>
      <c r="K15" s="4">
        <f>AVERAGE(K12:K14)</f>
        <v>39700</v>
      </c>
      <c r="L15" s="6"/>
      <c r="M15" s="6"/>
    </row>
    <row r="16" spans="1:13">
      <c r="A16" s="7"/>
      <c r="B16" s="2" t="s">
        <v>14</v>
      </c>
      <c r="C16" s="4">
        <f>STDEV(C12:C14)</f>
        <v>6.9060360072427667</v>
      </c>
      <c r="D16" s="4">
        <f>STDEV(D12:D14)</f>
        <v>321.65405847483714</v>
      </c>
      <c r="E16" s="6"/>
      <c r="F16" s="6"/>
      <c r="H16" s="7"/>
      <c r="I16" s="2" t="s">
        <v>14</v>
      </c>
      <c r="J16" s="4">
        <f>STDEV(J12:J14)</f>
        <v>58.075496841037072</v>
      </c>
      <c r="K16" s="4">
        <f>STDEV(K12:K14)</f>
        <v>2805.3520278211076</v>
      </c>
      <c r="L16" s="6"/>
      <c r="M16" s="6"/>
    </row>
    <row r="17" spans="1:13">
      <c r="A17" s="7"/>
      <c r="B17" s="5" t="s">
        <v>11</v>
      </c>
      <c r="C17" s="3">
        <v>103.6</v>
      </c>
      <c r="D17" s="3">
        <v>51300</v>
      </c>
      <c r="E17" s="6">
        <f>1-(MAX(C17:C19)-MIN(C17:C19))/C20</f>
        <v>0.73268398268398283</v>
      </c>
      <c r="F17" s="6">
        <f>1-(MAX(D17:D19)-MIN(D17:D19))/D20</f>
        <v>0.74055232558139528</v>
      </c>
      <c r="H17" s="7"/>
      <c r="I17" s="5" t="s">
        <v>11</v>
      </c>
      <c r="J17" s="3">
        <v>584.5</v>
      </c>
      <c r="K17" s="3">
        <v>48900</v>
      </c>
      <c r="L17" s="6">
        <f>1-(MAX(J17:J19)-MIN(J17:J19))/J20</f>
        <v>0.74768200035891608</v>
      </c>
      <c r="M17" s="6">
        <f>1-(MAX(K17:K19)-MIN(K17:K19))/K20</f>
        <v>0.82413793103448274</v>
      </c>
    </row>
    <row r="18" spans="1:13">
      <c r="A18" s="7"/>
      <c r="B18" s="5"/>
      <c r="C18" s="3">
        <v>94.7</v>
      </c>
      <c r="D18" s="3">
        <v>46900</v>
      </c>
      <c r="E18" s="6"/>
      <c r="F18" s="6"/>
      <c r="H18" s="7"/>
      <c r="I18" s="5"/>
      <c r="J18" s="3">
        <v>473.3</v>
      </c>
      <c r="K18" s="3">
        <v>52300</v>
      </c>
      <c r="L18" s="6"/>
      <c r="M18" s="6"/>
    </row>
    <row r="19" spans="1:13">
      <c r="A19" s="7"/>
      <c r="B19" s="5"/>
      <c r="C19" s="3">
        <v>78.900000000000006</v>
      </c>
      <c r="D19" s="3">
        <v>39400</v>
      </c>
      <c r="E19" s="6"/>
      <c r="F19" s="6"/>
      <c r="H19" s="7"/>
      <c r="I19" s="5"/>
      <c r="J19" s="3">
        <v>613.9</v>
      </c>
      <c r="K19" s="3">
        <v>43800</v>
      </c>
      <c r="L19" s="6"/>
      <c r="M19" s="6"/>
    </row>
    <row r="20" spans="1:13">
      <c r="A20" s="7"/>
      <c r="B20" s="2" t="s">
        <v>13</v>
      </c>
      <c r="C20" s="4">
        <f>AVERAGE(C17:C19)</f>
        <v>92.40000000000002</v>
      </c>
      <c r="D20" s="4">
        <f>AVERAGE(D17:D19)</f>
        <v>45866.666666666664</v>
      </c>
      <c r="E20" s="6"/>
      <c r="F20" s="6"/>
      <c r="H20" s="7"/>
      <c r="I20" s="2" t="s">
        <v>13</v>
      </c>
      <c r="J20" s="4">
        <f>AVERAGE(J17:J19)</f>
        <v>557.23333333333323</v>
      </c>
      <c r="K20" s="4">
        <f>AVERAGE(K17:K19)</f>
        <v>48333.333333333336</v>
      </c>
      <c r="L20" s="6"/>
      <c r="M20" s="6"/>
    </row>
    <row r="21" spans="1:13">
      <c r="A21" s="7"/>
      <c r="B21" s="2" t="s">
        <v>14</v>
      </c>
      <c r="C21" s="4">
        <f>STDEV(C17:C19)</f>
        <v>12.509596316428286</v>
      </c>
      <c r="D21" s="4">
        <f>STDEV(D17:D19)</f>
        <v>6016.9205855930568</v>
      </c>
      <c r="E21" s="6"/>
      <c r="F21" s="6"/>
      <c r="H21" s="7"/>
      <c r="I21" s="2" t="s">
        <v>14</v>
      </c>
      <c r="J21" s="4">
        <f>STDEV(J17:J19)</f>
        <v>74.159917295891546</v>
      </c>
      <c r="K21" s="4">
        <f>STDEV(K17:K19)</f>
        <v>4278.2395133200916</v>
      </c>
      <c r="L21" s="6"/>
      <c r="M21" s="6"/>
    </row>
    <row r="22" spans="1:13">
      <c r="A22" s="7"/>
      <c r="B22" s="5" t="s">
        <v>12</v>
      </c>
      <c r="C22" s="3">
        <v>46.8</v>
      </c>
      <c r="D22" s="3">
        <v>19900</v>
      </c>
      <c r="E22" s="6">
        <f>1-(MAX(C22:C24)-MIN(C22:C24))/C25</f>
        <v>0.63476425052779739</v>
      </c>
      <c r="F22" s="6">
        <f>1-(MAX(D22:D24)-MIN(D22:D24))/D25</f>
        <v>0.61690647482014382</v>
      </c>
      <c r="H22" s="7"/>
      <c r="I22" s="5" t="s">
        <v>12</v>
      </c>
      <c r="J22" s="3">
        <v>469.2</v>
      </c>
      <c r="K22" s="3">
        <v>49300</v>
      </c>
      <c r="L22" s="6">
        <f>1-(MAX(J22:J24)-MIN(J22:J24))/J25</f>
        <v>0.70328068043742409</v>
      </c>
      <c r="M22" s="6">
        <f>1-(MAX(K22:K24)-MIN(K22:K24))/K25</f>
        <v>0.83777937995674123</v>
      </c>
    </row>
    <row r="23" spans="1:13">
      <c r="A23" s="7"/>
      <c r="B23" s="5"/>
      <c r="C23" s="3">
        <v>56.3</v>
      </c>
      <c r="D23" s="3">
        <v>21400</v>
      </c>
      <c r="E23" s="6"/>
      <c r="F23" s="6"/>
      <c r="H23" s="7"/>
      <c r="I23" s="5"/>
      <c r="J23" s="3">
        <v>418.2</v>
      </c>
      <c r="K23" s="3">
        <v>47600</v>
      </c>
      <c r="L23" s="6"/>
      <c r="M23" s="6"/>
    </row>
    <row r="24" spans="1:13">
      <c r="A24" s="7"/>
      <c r="B24" s="5"/>
      <c r="C24" s="3">
        <v>39</v>
      </c>
      <c r="D24" s="3">
        <v>14300</v>
      </c>
      <c r="E24" s="6"/>
      <c r="F24" s="6"/>
      <c r="H24" s="7"/>
      <c r="I24" s="5"/>
      <c r="J24" s="3">
        <v>347.1</v>
      </c>
      <c r="K24" s="3">
        <v>41800</v>
      </c>
      <c r="L24" s="6"/>
      <c r="M24" s="6"/>
    </row>
    <row r="25" spans="1:13">
      <c r="A25" s="7"/>
      <c r="B25" s="2" t="s">
        <v>13</v>
      </c>
      <c r="C25" s="4">
        <f>AVERAGE(C22:C24)</f>
        <v>47.366666666666667</v>
      </c>
      <c r="D25" s="4">
        <f>AVERAGE(D22:D24)</f>
        <v>18533.333333333332</v>
      </c>
      <c r="E25" s="6"/>
      <c r="F25" s="6"/>
      <c r="H25" s="7"/>
      <c r="I25" s="2" t="s">
        <v>13</v>
      </c>
      <c r="J25" s="4">
        <f>AVERAGE(J22:J24)</f>
        <v>411.5</v>
      </c>
      <c r="K25" s="4">
        <f>AVERAGE(K22:K24)</f>
        <v>46233.333333333336</v>
      </c>
      <c r="L25" s="6"/>
      <c r="M25" s="6"/>
    </row>
    <row r="26" spans="1:13">
      <c r="A26" s="7"/>
      <c r="B26" s="2" t="s">
        <v>15</v>
      </c>
      <c r="C26" s="4">
        <f>STDEV(C22:C24)</f>
        <v>8.6639098179363021</v>
      </c>
      <c r="D26" s="4">
        <f>STDEV(D22:D24)</f>
        <v>3742.1027956662701</v>
      </c>
      <c r="E26" s="6"/>
      <c r="F26" s="6"/>
      <c r="H26" s="7"/>
      <c r="I26" s="2" t="s">
        <v>14</v>
      </c>
      <c r="J26" s="4">
        <f>STDEV(J22:J24)</f>
        <v>61.32511720331253</v>
      </c>
      <c r="K26" s="4">
        <f>STDEV(K22:K24)</f>
        <v>3932.3445084749801</v>
      </c>
      <c r="L26" s="6"/>
      <c r="M26" s="6"/>
    </row>
    <row r="27" spans="1:13" ht="6.6" customHeight="1">
      <c r="A27" s="11"/>
      <c r="B27" s="11"/>
      <c r="C27" s="11"/>
      <c r="D27" s="11"/>
      <c r="E27" s="11"/>
      <c r="F27" s="11"/>
    </row>
    <row r="28" spans="1:13">
      <c r="A28" s="7" t="s">
        <v>17</v>
      </c>
      <c r="B28" s="2"/>
      <c r="C28" s="1" t="s">
        <v>8</v>
      </c>
      <c r="D28" s="1" t="s">
        <v>4</v>
      </c>
      <c r="E28" s="7" t="s">
        <v>9</v>
      </c>
      <c r="F28" s="7"/>
      <c r="H28" s="7" t="s">
        <v>19</v>
      </c>
      <c r="I28" s="2"/>
      <c r="J28" s="1" t="s">
        <v>8</v>
      </c>
      <c r="K28" s="1" t="s">
        <v>4</v>
      </c>
      <c r="L28" s="7" t="s">
        <v>9</v>
      </c>
      <c r="M28" s="7"/>
    </row>
    <row r="29" spans="1:13">
      <c r="A29" s="7"/>
      <c r="B29" s="5" t="s">
        <v>2</v>
      </c>
      <c r="C29" s="3">
        <v>596</v>
      </c>
      <c r="D29" s="3">
        <v>68400</v>
      </c>
      <c r="E29" s="2" t="s">
        <v>0</v>
      </c>
      <c r="F29" s="2" t="s">
        <v>1</v>
      </c>
      <c r="H29" s="7"/>
      <c r="I29" s="5" t="s">
        <v>2</v>
      </c>
      <c r="J29" s="3">
        <v>53.5</v>
      </c>
      <c r="K29" s="3">
        <v>13100</v>
      </c>
      <c r="L29" s="2" t="s">
        <v>0</v>
      </c>
      <c r="M29" s="2" t="s">
        <v>1</v>
      </c>
    </row>
    <row r="30" spans="1:13">
      <c r="A30" s="7"/>
      <c r="B30" s="5"/>
      <c r="C30" s="3">
        <v>545.70000000000005</v>
      </c>
      <c r="D30" s="3">
        <v>73700</v>
      </c>
      <c r="E30" s="8">
        <f>1-(MAX(C29:C31)-MIN(C29:C31))/C32</f>
        <v>0.83200000000000018</v>
      </c>
      <c r="F30" s="8">
        <f>1-(MAX(D29:D31)-MIN(D29:D31))/D32</f>
        <v>0.90211397058823528</v>
      </c>
      <c r="H30" s="7"/>
      <c r="I30" s="5"/>
      <c r="J30" s="3">
        <v>42.5</v>
      </c>
      <c r="K30" s="3">
        <v>16300</v>
      </c>
      <c r="L30" s="8">
        <f>1-(MAX(J29:J31)-MIN(J29:J31))/J32</f>
        <v>0.23147153598281411</v>
      </c>
      <c r="M30" s="8">
        <f>1-(MAX(K29:K31)-MIN(K29:K31))/K32</f>
        <v>5.9773828756058078E-2</v>
      </c>
    </row>
    <row r="31" spans="1:13">
      <c r="A31" s="7"/>
      <c r="B31" s="5"/>
      <c r="C31" s="3">
        <v>645.79999999999995</v>
      </c>
      <c r="D31" s="3">
        <v>75500</v>
      </c>
      <c r="E31" s="8"/>
      <c r="F31" s="8"/>
      <c r="H31" s="7"/>
      <c r="I31" s="5"/>
      <c r="J31" s="3">
        <v>90.2</v>
      </c>
      <c r="K31" s="3">
        <v>32500</v>
      </c>
      <c r="L31" s="8"/>
      <c r="M31" s="8"/>
    </row>
    <row r="32" spans="1:13">
      <c r="A32" s="7"/>
      <c r="B32" s="2" t="s">
        <v>7</v>
      </c>
      <c r="C32" s="4">
        <f>AVERAGE(C29:C31)</f>
        <v>595.83333333333337</v>
      </c>
      <c r="D32" s="4">
        <f>AVERAGE(D29:D31)</f>
        <v>72533.333333333328</v>
      </c>
      <c r="E32" s="8"/>
      <c r="F32" s="8"/>
      <c r="H32" s="7"/>
      <c r="I32" s="2" t="s">
        <v>7</v>
      </c>
      <c r="J32" s="4">
        <f>AVERAGE(J29:J31)</f>
        <v>62.066666666666663</v>
      </c>
      <c r="K32" s="4">
        <f>AVERAGE(K29:K31)</f>
        <v>20633.333333333332</v>
      </c>
      <c r="L32" s="8"/>
      <c r="M32" s="8"/>
    </row>
    <row r="33" spans="1:13">
      <c r="A33" s="7"/>
      <c r="B33" s="2" t="s">
        <v>14</v>
      </c>
      <c r="C33" s="4">
        <f>STDEV(C29:C31)</f>
        <v>50.050208124775352</v>
      </c>
      <c r="D33" s="4">
        <f>STDEV(D29:D31)</f>
        <v>3690.9799963334035</v>
      </c>
      <c r="E33" s="8"/>
      <c r="F33" s="8"/>
      <c r="H33" s="7"/>
      <c r="I33" s="2" t="s">
        <v>15</v>
      </c>
      <c r="J33" s="4">
        <f>STDEV(J29:J31)</f>
        <v>24.977256321168156</v>
      </c>
      <c r="K33" s="4">
        <f>STDEV(K29:K31)</f>
        <v>10400.641005886771</v>
      </c>
      <c r="L33" s="8"/>
      <c r="M33" s="8"/>
    </row>
    <row r="34" spans="1:13">
      <c r="A34" s="7"/>
      <c r="B34" s="5" t="s">
        <v>5</v>
      </c>
      <c r="C34" s="3">
        <v>245.8</v>
      </c>
      <c r="D34" s="3">
        <v>49800</v>
      </c>
      <c r="E34" s="6">
        <f>1-(MAX(C34:C36)-MIN(C34:C36))/C37</f>
        <v>0.83784865874816494</v>
      </c>
      <c r="F34" s="6">
        <f>1-(MAX(D34:D36)-MIN(D34:D36))/D37</f>
        <v>0.83767535070140275</v>
      </c>
      <c r="H34" s="7"/>
      <c r="I34" s="5" t="s">
        <v>5</v>
      </c>
      <c r="J34" s="3">
        <v>45.8</v>
      </c>
      <c r="K34" s="3">
        <v>7630</v>
      </c>
      <c r="L34" s="6">
        <f>1-(MAX(J34:J36)-MIN(J34:J36))/J37</f>
        <v>0.63806287170773157</v>
      </c>
      <c r="M34" s="6">
        <f>1-(MAX(K34:K36)-MIN(K34:K36))/K37</f>
        <v>0.70098430433625958</v>
      </c>
    </row>
    <row r="35" spans="1:13">
      <c r="A35" s="7"/>
      <c r="B35" s="5"/>
      <c r="C35" s="3">
        <v>272</v>
      </c>
      <c r="D35" s="3">
        <v>54000</v>
      </c>
      <c r="E35" s="6"/>
      <c r="F35" s="6"/>
      <c r="H35" s="7"/>
      <c r="I35" s="5"/>
      <c r="J35" s="3">
        <v>40.299999999999997</v>
      </c>
      <c r="K35" s="3">
        <v>6338</v>
      </c>
      <c r="L35" s="6"/>
      <c r="M35" s="6"/>
    </row>
    <row r="36" spans="1:13">
      <c r="A36" s="7"/>
      <c r="B36" s="5"/>
      <c r="C36" s="3">
        <v>231.5</v>
      </c>
      <c r="D36" s="3">
        <v>45900</v>
      </c>
      <c r="E36" s="6"/>
      <c r="F36" s="6"/>
      <c r="H36" s="7"/>
      <c r="I36" s="5"/>
      <c r="J36" s="3">
        <v>31.6</v>
      </c>
      <c r="K36" s="3">
        <v>8586</v>
      </c>
      <c r="L36" s="6"/>
      <c r="M36" s="6"/>
    </row>
    <row r="37" spans="1:13">
      <c r="A37" s="7"/>
      <c r="B37" s="2" t="s">
        <v>6</v>
      </c>
      <c r="C37" s="4">
        <f>AVERAGE(C34:C36)</f>
        <v>249.76666666666665</v>
      </c>
      <c r="D37" s="4">
        <f>AVERAGE(D34:D36)</f>
        <v>49900</v>
      </c>
      <c r="E37" s="6"/>
      <c r="F37" s="6"/>
      <c r="H37" s="7"/>
      <c r="I37" s="2" t="s">
        <v>6</v>
      </c>
      <c r="J37" s="4">
        <f>AVERAGE(J34:J36)</f>
        <v>39.233333333333327</v>
      </c>
      <c r="K37" s="4">
        <f>AVERAGE(K34:K36)</f>
        <v>7518</v>
      </c>
      <c r="L37" s="6"/>
      <c r="M37" s="6"/>
    </row>
    <row r="38" spans="1:13">
      <c r="A38" s="7"/>
      <c r="B38" s="2" t="s">
        <v>15</v>
      </c>
      <c r="C38" s="4">
        <f>STDEV(C34:C36)</f>
        <v>20.539311900191141</v>
      </c>
      <c r="D38" s="4">
        <f>STDEV(D34:D36)</f>
        <v>4050.9258201058187</v>
      </c>
      <c r="E38" s="6"/>
      <c r="F38" s="6"/>
      <c r="H38" s="7"/>
      <c r="I38" s="2" t="s">
        <v>15</v>
      </c>
      <c r="J38" s="4">
        <f>STDEV(J34:J36)</f>
        <v>7.1598417114719632</v>
      </c>
      <c r="K38" s="4">
        <f>STDEV(K34:K36)</f>
        <v>1128.1772910318662</v>
      </c>
      <c r="L38" s="6"/>
      <c r="M38" s="6"/>
    </row>
    <row r="39" spans="1:13">
      <c r="A39" s="7"/>
      <c r="B39" s="5" t="s">
        <v>3</v>
      </c>
      <c r="C39" s="3">
        <v>71.099999999999994</v>
      </c>
      <c r="D39" s="3">
        <v>7169</v>
      </c>
      <c r="E39" s="6">
        <f>1-(MAX(C39:C41)-MIN(C39:C41))/C42</f>
        <v>0.71919619249074573</v>
      </c>
      <c r="F39" s="6">
        <f>1-(MAX(D39:D41)-MIN(D39:D41))/D42</f>
        <v>0.70466321243523322</v>
      </c>
      <c r="H39" s="7"/>
      <c r="I39" s="5" t="s">
        <v>3</v>
      </c>
      <c r="J39" s="3">
        <v>21.6</v>
      </c>
      <c r="K39" s="3">
        <v>621.70000000000005</v>
      </c>
      <c r="L39" s="6">
        <f>1-(MAX(J39:J41)-MIN(J39:J41))/J42</f>
        <v>0.49003516998827679</v>
      </c>
      <c r="M39" s="6">
        <f>1-(MAX(K39:K41)-MIN(K39:K41))/K42</f>
        <v>0.5717929482370594</v>
      </c>
    </row>
    <row r="40" spans="1:13">
      <c r="A40" s="7"/>
      <c r="B40" s="5"/>
      <c r="C40" s="3">
        <v>53.4</v>
      </c>
      <c r="D40" s="3">
        <v>5802</v>
      </c>
      <c r="E40" s="6"/>
      <c r="F40" s="6"/>
      <c r="H40" s="7"/>
      <c r="I40" s="5"/>
      <c r="J40" s="3">
        <v>27.6</v>
      </c>
      <c r="K40" s="3">
        <v>831.6</v>
      </c>
      <c r="L40" s="6"/>
      <c r="M40" s="6"/>
    </row>
    <row r="41" spans="1:13">
      <c r="A41" s="7"/>
      <c r="B41" s="5"/>
      <c r="C41" s="3">
        <v>64.599999999999994</v>
      </c>
      <c r="D41" s="3">
        <v>5364</v>
      </c>
      <c r="E41" s="6"/>
      <c r="F41" s="6"/>
      <c r="H41" s="7"/>
      <c r="I41" s="5"/>
      <c r="J41" s="3">
        <v>36.1</v>
      </c>
      <c r="K41" s="3">
        <v>546.20000000000005</v>
      </c>
      <c r="L41" s="6"/>
      <c r="M41" s="6"/>
    </row>
    <row r="42" spans="1:13">
      <c r="A42" s="7"/>
      <c r="B42" s="2" t="s">
        <v>13</v>
      </c>
      <c r="C42" s="4">
        <f>AVERAGE(C39:C41)</f>
        <v>63.033333333333331</v>
      </c>
      <c r="D42" s="4">
        <f>AVERAGE(D39:D41)</f>
        <v>6111.666666666667</v>
      </c>
      <c r="E42" s="6"/>
      <c r="F42" s="6"/>
      <c r="H42" s="7"/>
      <c r="I42" s="2" t="s">
        <v>13</v>
      </c>
      <c r="J42" s="4">
        <f>AVERAGE(J39:J41)</f>
        <v>28.433333333333337</v>
      </c>
      <c r="K42" s="4">
        <f>AVERAGE(K39:K41)</f>
        <v>666.50000000000011</v>
      </c>
      <c r="L42" s="6"/>
      <c r="M42" s="6"/>
    </row>
    <row r="43" spans="1:13">
      <c r="A43" s="7"/>
      <c r="B43" s="2" t="s">
        <v>15</v>
      </c>
      <c r="C43" s="4">
        <f>STDEV(C39:C41)</f>
        <v>8.9533978652426729</v>
      </c>
      <c r="D43" s="4">
        <f>STDEV(D39:D41)</f>
        <v>941.50216852290669</v>
      </c>
      <c r="E43" s="6"/>
      <c r="F43" s="6"/>
      <c r="H43" s="7"/>
      <c r="I43" s="2" t="s">
        <v>15</v>
      </c>
      <c r="J43" s="4">
        <f>STDEV(J39:J41)</f>
        <v>7.285830998131444</v>
      </c>
      <c r="K43" s="4">
        <f>STDEV(K39:K41)</f>
        <v>147.88025561243782</v>
      </c>
      <c r="L43" s="6"/>
      <c r="M43" s="6"/>
    </row>
    <row r="44" spans="1:13">
      <c r="A44" s="7"/>
      <c r="B44" s="5" t="s">
        <v>11</v>
      </c>
      <c r="C44" s="3">
        <v>384.6</v>
      </c>
      <c r="D44" s="3">
        <v>57300</v>
      </c>
      <c r="E44" s="6">
        <f>1-(MAX(C44:C46)-MIN(C44:C46))/C47</f>
        <v>0.7421353208789081</v>
      </c>
      <c r="F44" s="6">
        <f>1-(MAX(D44:D46)-MIN(D44:D46))/D47</f>
        <v>0.73997412677878405</v>
      </c>
      <c r="H44" s="7"/>
      <c r="I44" s="5" t="s">
        <v>11</v>
      </c>
      <c r="J44" s="3">
        <v>31.4</v>
      </c>
      <c r="K44" s="3">
        <v>11100</v>
      </c>
      <c r="L44" s="6">
        <f>1-(MAX(J44:J46)-MIN(J44:J46))/J47</f>
        <v>7.3658536585365697E-2</v>
      </c>
      <c r="M44" s="6">
        <f>1-(MAX(K44:K46)-MIN(K44:K46))/K47</f>
        <v>0.78431372549019607</v>
      </c>
    </row>
    <row r="45" spans="1:13">
      <c r="A45" s="7"/>
      <c r="B45" s="5"/>
      <c r="C45" s="3">
        <v>295.8</v>
      </c>
      <c r="D45" s="3">
        <v>43900</v>
      </c>
      <c r="E45" s="6"/>
      <c r="F45" s="6"/>
      <c r="H45" s="7"/>
      <c r="I45" s="5"/>
      <c r="J45" s="3">
        <v>94.7</v>
      </c>
      <c r="K45" s="3">
        <v>10600</v>
      </c>
      <c r="L45" s="6"/>
      <c r="M45" s="6"/>
    </row>
    <row r="46" spans="1:13">
      <c r="A46" s="7"/>
      <c r="B46" s="5"/>
      <c r="C46" s="3">
        <v>352.7</v>
      </c>
      <c r="D46" s="3">
        <v>53400</v>
      </c>
      <c r="E46" s="6"/>
      <c r="F46" s="6"/>
      <c r="H46" s="7"/>
      <c r="I46" s="5"/>
      <c r="J46" s="3">
        <v>78.900000000000006</v>
      </c>
      <c r="K46" s="3">
        <v>8900</v>
      </c>
      <c r="L46" s="6"/>
      <c r="M46" s="6"/>
    </row>
    <row r="47" spans="1:13">
      <c r="A47" s="7"/>
      <c r="B47" s="2" t="s">
        <v>13</v>
      </c>
      <c r="C47" s="4">
        <f>AVERAGE(C44:C46)</f>
        <v>344.36666666666673</v>
      </c>
      <c r="D47" s="4">
        <f>AVERAGE(D44:D46)</f>
        <v>51533.333333333336</v>
      </c>
      <c r="E47" s="6"/>
      <c r="F47" s="6"/>
      <c r="H47" s="7"/>
      <c r="I47" s="2" t="s">
        <v>13</v>
      </c>
      <c r="J47" s="4">
        <f>AVERAGE(J44:J46)</f>
        <v>68.333333333333329</v>
      </c>
      <c r="K47" s="4">
        <f>AVERAGE(K44:K46)</f>
        <v>10200</v>
      </c>
      <c r="L47" s="6"/>
      <c r="M47" s="6"/>
    </row>
    <row r="48" spans="1:13">
      <c r="A48" s="7"/>
      <c r="B48" s="2" t="s">
        <v>14</v>
      </c>
      <c r="C48" s="4">
        <f>STDEV(C44:C46)</f>
        <v>44.98270037840436</v>
      </c>
      <c r="D48" s="4">
        <f>STDEV(D44:D46)</f>
        <v>6892.2661972194237</v>
      </c>
      <c r="E48" s="6"/>
      <c r="F48" s="6"/>
      <c r="H48" s="7"/>
      <c r="I48" s="2" t="s">
        <v>14</v>
      </c>
      <c r="J48" s="4">
        <f>STDEV(J44:J46)</f>
        <v>32.946370563892664</v>
      </c>
      <c r="K48" s="4">
        <f>STDEV(K44:K46)</f>
        <v>1153.2562594670796</v>
      </c>
      <c r="L48" s="6"/>
      <c r="M48" s="6"/>
    </row>
    <row r="49" spans="1:13">
      <c r="A49" s="7"/>
      <c r="B49" s="5" t="s">
        <v>12</v>
      </c>
      <c r="C49" s="3">
        <v>120.1</v>
      </c>
      <c r="D49" s="3">
        <v>38400</v>
      </c>
      <c r="E49" s="6">
        <f>1-(MAX(C49:C51)-MIN(C49:C51))/C52</f>
        <v>0.58942857142857141</v>
      </c>
      <c r="F49" s="6">
        <f>1-(MAX(D49:D51)-MIN(D49:D51))/D52</f>
        <v>0.67404426559356145</v>
      </c>
      <c r="H49" s="7"/>
      <c r="I49" s="5" t="s">
        <v>12</v>
      </c>
      <c r="J49" s="3">
        <v>23.6</v>
      </c>
      <c r="K49" s="3">
        <v>2580</v>
      </c>
      <c r="L49" s="6">
        <f>1-(MAX(J49:J51)-MIN(J49:J51))/J52</f>
        <v>0.76959247648902807</v>
      </c>
      <c r="M49" s="6">
        <f>1-(MAX(K49:K51)-MIN(K49:K51))/K52</f>
        <v>0.61497326203208558</v>
      </c>
    </row>
    <row r="50" spans="1:13">
      <c r="A50" s="7"/>
      <c r="B50" s="5"/>
      <c r="C50" s="3">
        <v>138.9</v>
      </c>
      <c r="D50" s="3">
        <v>33400</v>
      </c>
      <c r="E50" s="6"/>
      <c r="F50" s="6"/>
      <c r="H50" s="7"/>
      <c r="I50" s="5"/>
      <c r="J50" s="3">
        <v>21.5</v>
      </c>
      <c r="K50" s="3">
        <v>3141</v>
      </c>
      <c r="L50" s="6"/>
      <c r="M50" s="6"/>
    </row>
    <row r="51" spans="1:13">
      <c r="A51" s="7"/>
      <c r="B51" s="5"/>
      <c r="C51" s="3">
        <v>91</v>
      </c>
      <c r="D51" s="3">
        <v>27600</v>
      </c>
      <c r="E51" s="6"/>
      <c r="F51" s="6"/>
      <c r="H51" s="7"/>
      <c r="I51" s="5"/>
      <c r="J51" s="3">
        <v>18.7</v>
      </c>
      <c r="K51" s="3">
        <v>2133</v>
      </c>
      <c r="L51" s="6"/>
      <c r="M51" s="6"/>
    </row>
    <row r="52" spans="1:13">
      <c r="A52" s="7"/>
      <c r="B52" s="2" t="s">
        <v>13</v>
      </c>
      <c r="C52" s="4">
        <f>AVERAGE(C49:C51)</f>
        <v>116.66666666666667</v>
      </c>
      <c r="D52" s="4">
        <f>AVERAGE(D49:D51)</f>
        <v>33133.333333333336</v>
      </c>
      <c r="E52" s="6"/>
      <c r="F52" s="6"/>
      <c r="H52" s="7"/>
      <c r="I52" s="2" t="s">
        <v>13</v>
      </c>
      <c r="J52" s="4">
        <f>AVERAGE(J49:J51)</f>
        <v>21.266666666666666</v>
      </c>
      <c r="K52" s="4">
        <f>AVERAGE(K49:K51)</f>
        <v>2618</v>
      </c>
      <c r="L52" s="6"/>
      <c r="M52" s="6"/>
    </row>
    <row r="53" spans="1:13">
      <c r="A53" s="7"/>
      <c r="B53" s="2" t="s">
        <v>14</v>
      </c>
      <c r="C53" s="4">
        <f>STDEV(C49:C51)</f>
        <v>24.133862793455439</v>
      </c>
      <c r="D53" s="4">
        <f>STDEV(D49:D51)</f>
        <v>5404.9360156558059</v>
      </c>
      <c r="E53" s="6"/>
      <c r="F53" s="6"/>
      <c r="H53" s="7"/>
      <c r="I53" s="2" t="s">
        <v>14</v>
      </c>
      <c r="J53" s="4">
        <f>STDEV(J49:J51)</f>
        <v>2.4583192089989736</v>
      </c>
      <c r="K53" s="4">
        <f>STDEV(K49:K51)</f>
        <v>505.07326201255199</v>
      </c>
      <c r="L53" s="6"/>
      <c r="M53" s="6"/>
    </row>
    <row r="55" spans="1:13">
      <c r="A55" s="7" t="s">
        <v>20</v>
      </c>
      <c r="B55" s="2"/>
      <c r="C55" s="1" t="s">
        <v>8</v>
      </c>
      <c r="D55" s="1" t="s">
        <v>4</v>
      </c>
      <c r="E55" s="7" t="s">
        <v>9</v>
      </c>
      <c r="F55" s="7"/>
      <c r="H55" s="7" t="s">
        <v>21</v>
      </c>
      <c r="I55" s="2"/>
      <c r="J55" s="1" t="s">
        <v>8</v>
      </c>
      <c r="K55" s="1" t="s">
        <v>4</v>
      </c>
      <c r="L55" s="7" t="s">
        <v>9</v>
      </c>
      <c r="M55" s="7"/>
    </row>
    <row r="56" spans="1:13">
      <c r="A56" s="7"/>
      <c r="B56" s="5" t="s">
        <v>2</v>
      </c>
      <c r="C56" s="3">
        <v>58.6</v>
      </c>
      <c r="D56" s="3">
        <v>21200</v>
      </c>
      <c r="E56" s="2" t="s">
        <v>0</v>
      </c>
      <c r="F56" s="2" t="s">
        <v>1</v>
      </c>
      <c r="H56" s="7"/>
      <c r="I56" s="5" t="s">
        <v>2</v>
      </c>
      <c r="J56" s="3">
        <v>102.8</v>
      </c>
      <c r="K56" s="3">
        <v>50300</v>
      </c>
      <c r="L56" s="2" t="s">
        <v>0</v>
      </c>
      <c r="M56" s="2" t="s">
        <v>1</v>
      </c>
    </row>
    <row r="57" spans="1:13">
      <c r="A57" s="7"/>
      <c r="B57" s="5"/>
      <c r="C57" s="3">
        <v>96.1</v>
      </c>
      <c r="D57" s="3">
        <v>37000</v>
      </c>
      <c r="E57" s="8">
        <f>1-(MAX(C56:C58)-MIN(C56:C58))/C59</f>
        <v>0.48119426134160515</v>
      </c>
      <c r="F57" s="8">
        <f>1-(MAX(D56:D58)-MIN(D56:D58))/D59</f>
        <v>0.48867313915857602</v>
      </c>
      <c r="H57" s="7"/>
      <c r="I57" s="5"/>
      <c r="J57" s="3">
        <v>245.7</v>
      </c>
      <c r="K57" s="3">
        <v>59800</v>
      </c>
      <c r="L57" s="8">
        <f>1-(MAX(J56:J58)-MIN(J56:J58))/J59</f>
        <v>0.13201052844705419</v>
      </c>
      <c r="M57" s="8">
        <f>1-(MAX(K56:K58)-MIN(K56:K58))/K59</f>
        <v>0.49449793672627229</v>
      </c>
    </row>
    <row r="58" spans="1:13">
      <c r="A58" s="7"/>
      <c r="B58" s="5"/>
      <c r="C58" s="3">
        <v>103.2</v>
      </c>
      <c r="D58" s="3">
        <v>34500</v>
      </c>
      <c r="E58" s="8"/>
      <c r="F58" s="8"/>
      <c r="H58" s="7"/>
      <c r="I58" s="5"/>
      <c r="J58" s="3">
        <v>145.4</v>
      </c>
      <c r="K58" s="3">
        <v>35300</v>
      </c>
      <c r="L58" s="8"/>
      <c r="M58" s="8"/>
    </row>
    <row r="59" spans="1:13">
      <c r="A59" s="7"/>
      <c r="B59" s="2" t="s">
        <v>7</v>
      </c>
      <c r="C59" s="4">
        <f>AVERAGE(C56:C58)</f>
        <v>85.966666666666654</v>
      </c>
      <c r="D59" s="4">
        <f>AVERAGE(D56:D58)</f>
        <v>30900</v>
      </c>
      <c r="E59" s="8"/>
      <c r="F59" s="8"/>
      <c r="H59" s="7"/>
      <c r="I59" s="2" t="s">
        <v>7</v>
      </c>
      <c r="J59" s="4">
        <f>AVERAGE(J56:J58)</f>
        <v>164.63333333333333</v>
      </c>
      <c r="K59" s="4">
        <f>AVERAGE(K56:K58)</f>
        <v>48466.666666666664</v>
      </c>
      <c r="L59" s="8"/>
      <c r="M59" s="8"/>
    </row>
    <row r="60" spans="1:13">
      <c r="A60" s="7"/>
      <c r="B60" s="2" t="s">
        <v>15</v>
      </c>
      <c r="C60" s="4">
        <f>STDEV(C56:C58)</f>
        <v>23.964626709659662</v>
      </c>
      <c r="D60" s="4">
        <f>STDEV(D56:D58)</f>
        <v>8492.9382430346213</v>
      </c>
      <c r="E60" s="8"/>
      <c r="F60" s="8"/>
      <c r="H60" s="7"/>
      <c r="I60" s="2" t="s">
        <v>15</v>
      </c>
      <c r="J60" s="4">
        <f>STDEV(J56:J58)</f>
        <v>73.365818562415939</v>
      </c>
      <c r="K60" s="4">
        <f>STDEV(K56:K58)</f>
        <v>12352.462642458528</v>
      </c>
      <c r="L60" s="8"/>
      <c r="M60" s="8"/>
    </row>
    <row r="61" spans="1:13">
      <c r="A61" s="7"/>
      <c r="B61" s="5" t="s">
        <v>5</v>
      </c>
      <c r="C61" s="3">
        <v>42.5</v>
      </c>
      <c r="D61" s="3">
        <v>18900</v>
      </c>
      <c r="E61" s="6">
        <f>1-(MAX(C61:C63)-MIN(C61:C63))/C64</f>
        <v>5.5743243243243201E-2</v>
      </c>
      <c r="F61" s="6">
        <f>1-(MAX(D61:D63)-MIN(D61:D63))/D64</f>
        <v>0.57499999999999996</v>
      </c>
      <c r="H61" s="7"/>
      <c r="I61" s="5" t="s">
        <v>5</v>
      </c>
      <c r="J61" s="3">
        <v>136.5</v>
      </c>
      <c r="K61" s="3">
        <v>40200</v>
      </c>
      <c r="L61" s="6">
        <f>1-(MAX(J61:J63)-MIN(J61:J63))/J64</f>
        <v>0.28850855745721271</v>
      </c>
      <c r="M61" s="6">
        <f>1-(MAX(K61:K63)-MIN(K61:K63))/K64</f>
        <v>0.38167938931297707</v>
      </c>
    </row>
    <row r="62" spans="1:13">
      <c r="A62" s="7"/>
      <c r="B62" s="5"/>
      <c r="C62" s="3">
        <v>95.5</v>
      </c>
      <c r="D62" s="3">
        <v>24800</v>
      </c>
      <c r="E62" s="6"/>
      <c r="F62" s="6"/>
      <c r="H62" s="7"/>
      <c r="I62" s="5"/>
      <c r="J62" s="3">
        <v>68.599999999999994</v>
      </c>
      <c r="K62" s="3">
        <v>21300</v>
      </c>
      <c r="L62" s="6"/>
      <c r="M62" s="6"/>
    </row>
    <row r="63" spans="1:13">
      <c r="A63" s="7"/>
      <c r="B63" s="5"/>
      <c r="C63" s="3">
        <v>39.6</v>
      </c>
      <c r="D63" s="3">
        <v>16300</v>
      </c>
      <c r="E63" s="6"/>
      <c r="F63" s="6"/>
      <c r="H63" s="7"/>
      <c r="I63" s="5"/>
      <c r="J63" s="3">
        <v>81.2</v>
      </c>
      <c r="K63" s="3">
        <v>30200</v>
      </c>
      <c r="L63" s="6"/>
      <c r="M63" s="6"/>
    </row>
    <row r="64" spans="1:13">
      <c r="A64" s="7"/>
      <c r="B64" s="2" t="s">
        <v>6</v>
      </c>
      <c r="C64" s="4">
        <f>AVERAGE(C61:C63)</f>
        <v>59.199999999999996</v>
      </c>
      <c r="D64" s="4">
        <f>AVERAGE(D61:D63)</f>
        <v>20000</v>
      </c>
      <c r="E64" s="6"/>
      <c r="F64" s="6"/>
      <c r="H64" s="7"/>
      <c r="I64" s="2" t="s">
        <v>6</v>
      </c>
      <c r="J64" s="4">
        <f>AVERAGE(J61:J63)</f>
        <v>95.433333333333337</v>
      </c>
      <c r="K64" s="4">
        <f>AVERAGE(K61:K63)</f>
        <v>30566.666666666668</v>
      </c>
      <c r="L64" s="6"/>
      <c r="M64" s="6"/>
    </row>
    <row r="65" spans="1:13">
      <c r="A65" s="7"/>
      <c r="B65" s="2" t="s">
        <v>15</v>
      </c>
      <c r="C65" s="4">
        <f>STDEV(C61:C63)</f>
        <v>31.470144581809596</v>
      </c>
      <c r="D65" s="4">
        <f>STDEV(D61:D63)</f>
        <v>4355.4563480765137</v>
      </c>
      <c r="E65" s="6"/>
      <c r="F65" s="6"/>
      <c r="H65" s="7"/>
      <c r="I65" s="2" t="s">
        <v>15</v>
      </c>
      <c r="J65" s="4">
        <f>STDEV(J61:J63)</f>
        <v>36.118462499576765</v>
      </c>
      <c r="K65" s="4">
        <f>STDEV(K61:K63)</f>
        <v>9455.3335918587909</v>
      </c>
      <c r="L65" s="6"/>
      <c r="M65" s="6"/>
    </row>
    <row r="66" spans="1:13">
      <c r="A66" s="7"/>
      <c r="B66" s="5" t="s">
        <v>3</v>
      </c>
      <c r="C66" s="3">
        <v>32.6</v>
      </c>
      <c r="D66" s="3">
        <v>2115</v>
      </c>
      <c r="E66" s="6">
        <f>1-(MAX(C66:C68)-MIN(C66:C68))/C69</f>
        <v>0.38722168441432736</v>
      </c>
      <c r="F66" s="6">
        <f>1-(MAX(D66:D68)-MIN(D66:D68))/D69</f>
        <v>0.42166726554078326</v>
      </c>
      <c r="H66" s="7"/>
      <c r="I66" s="5" t="s">
        <v>3</v>
      </c>
      <c r="J66" s="3">
        <v>37</v>
      </c>
      <c r="K66" s="3">
        <v>2868</v>
      </c>
      <c r="L66" s="6">
        <f>1-(MAX(J66:J68)-MIN(J66:J68))/J69</f>
        <v>0.44349680170575689</v>
      </c>
      <c r="M66" s="6">
        <f>1-(MAX(K66:K68)-MIN(K66:K68))/K69</f>
        <v>0.25618999494694294</v>
      </c>
    </row>
    <row r="67" spans="1:13">
      <c r="A67" s="7"/>
      <c r="B67" s="5"/>
      <c r="C67" s="3">
        <v>24.8</v>
      </c>
      <c r="D67" s="3">
        <v>1189</v>
      </c>
      <c r="E67" s="6"/>
      <c r="F67" s="6"/>
      <c r="H67" s="7"/>
      <c r="I67" s="5"/>
      <c r="J67" s="3">
        <v>63.1</v>
      </c>
      <c r="K67" s="3">
        <v>1396</v>
      </c>
      <c r="L67" s="6"/>
      <c r="M67" s="6"/>
    </row>
    <row r="68" spans="1:13">
      <c r="A68" s="7"/>
      <c r="B68" s="5"/>
      <c r="C68" s="3">
        <v>45.9</v>
      </c>
      <c r="D68" s="3">
        <v>2262</v>
      </c>
      <c r="E68" s="6"/>
      <c r="F68" s="6"/>
      <c r="H68" s="7"/>
      <c r="I68" s="5"/>
      <c r="J68" s="3">
        <v>40.6</v>
      </c>
      <c r="K68" s="3">
        <v>1673</v>
      </c>
      <c r="L68" s="6"/>
      <c r="M68" s="6"/>
    </row>
    <row r="69" spans="1:13">
      <c r="A69" s="7"/>
      <c r="B69" s="2" t="s">
        <v>13</v>
      </c>
      <c r="C69" s="4">
        <f>AVERAGE(C66:C68)</f>
        <v>34.433333333333337</v>
      </c>
      <c r="D69" s="4">
        <f>AVERAGE(D66:D68)</f>
        <v>1855.3333333333333</v>
      </c>
      <c r="E69" s="6"/>
      <c r="F69" s="6"/>
      <c r="H69" s="7"/>
      <c r="I69" s="2" t="s">
        <v>13</v>
      </c>
      <c r="J69" s="4">
        <f>AVERAGE(J66:J68)</f>
        <v>46.9</v>
      </c>
      <c r="K69" s="4">
        <f>AVERAGE(K66:K68)</f>
        <v>1979</v>
      </c>
      <c r="L69" s="6"/>
      <c r="M69" s="6"/>
    </row>
    <row r="70" spans="1:13">
      <c r="A70" s="7"/>
      <c r="B70" s="2" t="s">
        <v>15</v>
      </c>
      <c r="C70" s="4">
        <f>STDEV(C66:C68)</f>
        <v>10.668801869625886</v>
      </c>
      <c r="D70" s="4">
        <f>STDEV(D66:D68)</f>
        <v>581.72358842781421</v>
      </c>
      <c r="E70" s="6"/>
      <c r="F70" s="6"/>
      <c r="H70" s="7"/>
      <c r="I70" s="2" t="s">
        <v>15</v>
      </c>
      <c r="J70" s="4">
        <f>STDEV(J66:J68)</f>
        <v>14.144610280951579</v>
      </c>
      <c r="K70" s="4">
        <f>STDEV(K66:K68)</f>
        <v>782.25507348945973</v>
      </c>
      <c r="L70" s="6"/>
      <c r="M70" s="6"/>
    </row>
    <row r="71" spans="1:13">
      <c r="A71" s="7"/>
      <c r="B71" s="5" t="s">
        <v>11</v>
      </c>
      <c r="C71" s="3">
        <v>79.7</v>
      </c>
      <c r="D71" s="3">
        <v>19300</v>
      </c>
      <c r="E71" s="6">
        <f>1-(MAX(C71:C73)-MIN(C71:C73))/C74</f>
        <v>0.5075324675324675</v>
      </c>
      <c r="F71" s="6">
        <f>1-(MAX(D71:D73)-MIN(D71:D73))/D74</f>
        <v>0.68839103869653773</v>
      </c>
      <c r="H71" s="7"/>
      <c r="I71" s="5" t="s">
        <v>11</v>
      </c>
      <c r="J71" s="3">
        <v>93.1</v>
      </c>
      <c r="K71" s="3">
        <v>38400</v>
      </c>
      <c r="L71" s="6">
        <f>1-(MAX(J71:J73)-MIN(J71:J73))/J74</f>
        <v>0.41037306642402194</v>
      </c>
      <c r="M71" s="6">
        <f>1-(MAX(K71:K73)-MIN(K71:K73))/K74</f>
        <v>0.73617407071622842</v>
      </c>
    </row>
    <row r="72" spans="1:13">
      <c r="A72" s="7"/>
      <c r="B72" s="5"/>
      <c r="C72" s="3">
        <v>64.7</v>
      </c>
      <c r="D72" s="3">
        <v>14200</v>
      </c>
      <c r="E72" s="6"/>
      <c r="F72" s="6"/>
      <c r="H72" s="7"/>
      <c r="I72" s="5"/>
      <c r="J72" s="3">
        <v>76.8</v>
      </c>
      <c r="K72" s="3">
        <v>31100</v>
      </c>
      <c r="L72" s="6"/>
      <c r="M72" s="6"/>
    </row>
    <row r="73" spans="1:13">
      <c r="A73" s="7"/>
      <c r="B73" s="5"/>
      <c r="C73" s="3">
        <v>48.1</v>
      </c>
      <c r="D73" s="3">
        <v>15600</v>
      </c>
      <c r="E73" s="6"/>
      <c r="F73" s="6"/>
      <c r="H73" s="7"/>
      <c r="I73" s="5"/>
      <c r="J73" s="3">
        <v>49.9</v>
      </c>
      <c r="K73" s="3">
        <v>40800</v>
      </c>
      <c r="L73" s="6"/>
      <c r="M73" s="6"/>
    </row>
    <row r="74" spans="1:13">
      <c r="A74" s="7"/>
      <c r="B74" s="2" t="s">
        <v>13</v>
      </c>
      <c r="C74" s="4">
        <f>AVERAGE(C71:C73)</f>
        <v>64.166666666666671</v>
      </c>
      <c r="D74" s="4">
        <f>AVERAGE(D71:D73)</f>
        <v>16366.666666666666</v>
      </c>
      <c r="E74" s="6"/>
      <c r="F74" s="6"/>
      <c r="H74" s="7"/>
      <c r="I74" s="2" t="s">
        <v>13</v>
      </c>
      <c r="J74" s="4">
        <f>AVERAGE(J71:J73)</f>
        <v>73.266666666666666</v>
      </c>
      <c r="K74" s="4">
        <f>AVERAGE(K71:K73)</f>
        <v>36766.666666666664</v>
      </c>
      <c r="L74" s="6"/>
      <c r="M74" s="6"/>
    </row>
    <row r="75" spans="1:13">
      <c r="A75" s="7"/>
      <c r="B75" s="2" t="s">
        <v>15</v>
      </c>
      <c r="C75" s="4">
        <f>STDEV(C71:C73)</f>
        <v>15.806749613166316</v>
      </c>
      <c r="D75" s="4">
        <f>STDEV(D71:D73)</f>
        <v>2635.0205565295528</v>
      </c>
      <c r="E75" s="6"/>
      <c r="F75" s="6"/>
      <c r="H75" s="7"/>
      <c r="I75" s="2" t="s">
        <v>14</v>
      </c>
      <c r="J75" s="4">
        <f>STDEV(J71:J73)</f>
        <v>21.81566715306532</v>
      </c>
      <c r="K75" s="4">
        <f>STDEV(K71:K73)</f>
        <v>5052.0622851795142</v>
      </c>
      <c r="L75" s="6"/>
      <c r="M75" s="6"/>
    </row>
    <row r="76" spans="1:13">
      <c r="A76" s="7"/>
      <c r="B76" s="5" t="s">
        <v>12</v>
      </c>
      <c r="C76" s="3">
        <v>28.8</v>
      </c>
      <c r="D76" s="3">
        <v>6471</v>
      </c>
      <c r="E76" s="6">
        <f>1-(MAX(C76:C78)-MIN(C76:C78))/C79</f>
        <v>0.6444444444444446</v>
      </c>
      <c r="F76" s="6">
        <f>1-(MAX(D76:D78)-MIN(D76:D78))/D79</f>
        <v>0.65496557479657835</v>
      </c>
      <c r="H76" s="7"/>
      <c r="I76" s="5" t="s">
        <v>12</v>
      </c>
      <c r="J76" s="3">
        <v>53</v>
      </c>
      <c r="K76" s="3">
        <v>14200</v>
      </c>
      <c r="L76" s="6">
        <f>1-(MAX(J76:J78)-MIN(J76:J78))/J79</f>
        <v>0.50771730300568629</v>
      </c>
      <c r="M76" s="6">
        <f>1-(MAX(K76:K78)-MIN(K76:K78))/K79</f>
        <v>0.49489417007055325</v>
      </c>
    </row>
    <row r="77" spans="1:13">
      <c r="A77" s="7"/>
      <c r="B77" s="5"/>
      <c r="C77" s="3">
        <v>21.3</v>
      </c>
      <c r="D77" s="3">
        <v>5248</v>
      </c>
      <c r="E77" s="6"/>
      <c r="F77" s="6"/>
      <c r="H77" s="7"/>
      <c r="I77" s="5"/>
      <c r="J77" s="3">
        <v>32.799999999999997</v>
      </c>
      <c r="K77" s="3">
        <v>8759</v>
      </c>
      <c r="L77" s="6"/>
      <c r="M77" s="6"/>
    </row>
    <row r="78" spans="1:13">
      <c r="A78" s="7"/>
      <c r="B78" s="5"/>
      <c r="C78" s="3">
        <v>30.9</v>
      </c>
      <c r="D78" s="3">
        <v>7453</v>
      </c>
      <c r="E78" s="6"/>
      <c r="F78" s="6"/>
      <c r="H78" s="7"/>
      <c r="I78" s="5"/>
      <c r="J78" s="3">
        <v>37.299999999999997</v>
      </c>
      <c r="K78" s="3">
        <v>9357</v>
      </c>
      <c r="L78" s="6"/>
      <c r="M78" s="6"/>
    </row>
    <row r="79" spans="1:13">
      <c r="A79" s="7"/>
      <c r="B79" s="2" t="s">
        <v>13</v>
      </c>
      <c r="C79" s="4">
        <f>AVERAGE(C76:C78)</f>
        <v>27</v>
      </c>
      <c r="D79" s="4">
        <f>AVERAGE(D76:D78)</f>
        <v>6390.666666666667</v>
      </c>
      <c r="E79" s="6"/>
      <c r="F79" s="6"/>
      <c r="H79" s="7"/>
      <c r="I79" s="2" t="s">
        <v>13</v>
      </c>
      <c r="J79" s="4">
        <f>AVERAGE(J76:J78)</f>
        <v>41.033333333333331</v>
      </c>
      <c r="K79" s="4">
        <f>AVERAGE(K76:K78)</f>
        <v>10772</v>
      </c>
      <c r="L79" s="6"/>
      <c r="M79" s="6"/>
    </row>
    <row r="80" spans="1:13">
      <c r="A80" s="7"/>
      <c r="B80" s="2" t="s">
        <v>14</v>
      </c>
      <c r="C80" s="4">
        <f>STDEV(C76:C78)</f>
        <v>5.0467811523782196</v>
      </c>
      <c r="D80" s="4">
        <f>STDEV(D76:D78)</f>
        <v>1104.6928683273627</v>
      </c>
      <c r="E80" s="6"/>
      <c r="F80" s="6"/>
      <c r="H80" s="7"/>
      <c r="I80" s="2" t="s">
        <v>14</v>
      </c>
      <c r="J80" s="4">
        <f>STDEV(J76:J78)</f>
        <v>10.604873093692992</v>
      </c>
      <c r="K80" s="4">
        <f>STDEV(K76:K78)</f>
        <v>2983.7541788827043</v>
      </c>
      <c r="L80" s="6"/>
      <c r="M80" s="6"/>
    </row>
    <row r="81" spans="1:6">
      <c r="A81" s="11"/>
      <c r="B81" s="11"/>
      <c r="C81" s="11"/>
      <c r="D81" s="11"/>
      <c r="E81" s="11"/>
      <c r="F81" s="11"/>
    </row>
  </sheetData>
  <mergeCells count="102">
    <mergeCell ref="B22:B24"/>
    <mergeCell ref="I61:I63"/>
    <mergeCell ref="E1:F1"/>
    <mergeCell ref="E3:E6"/>
    <mergeCell ref="F3:F6"/>
    <mergeCell ref="L3:L6"/>
    <mergeCell ref="M3:M6"/>
    <mergeCell ref="I7:I9"/>
    <mergeCell ref="L7:L11"/>
    <mergeCell ref="M7:M11"/>
    <mergeCell ref="B2:B4"/>
    <mergeCell ref="B7:B9"/>
    <mergeCell ref="L1:M1"/>
    <mergeCell ref="I2:I4"/>
    <mergeCell ref="H1:H26"/>
    <mergeCell ref="B44:B46"/>
    <mergeCell ref="E44:E48"/>
    <mergeCell ref="F44:F48"/>
    <mergeCell ref="L28:M28"/>
    <mergeCell ref="I29:I31"/>
    <mergeCell ref="L30:L33"/>
    <mergeCell ref="M30:M33"/>
    <mergeCell ref="B12:B14"/>
    <mergeCell ref="E7:E11"/>
    <mergeCell ref="E12:E16"/>
    <mergeCell ref="L34:L38"/>
    <mergeCell ref="M34:M38"/>
    <mergeCell ref="I39:I41"/>
    <mergeCell ref="L39:L43"/>
    <mergeCell ref="M39:M43"/>
    <mergeCell ref="F34:F38"/>
    <mergeCell ref="B39:B41"/>
    <mergeCell ref="E39:E43"/>
    <mergeCell ref="F39:F43"/>
    <mergeCell ref="I34:I36"/>
    <mergeCell ref="B34:B36"/>
    <mergeCell ref="E34:E38"/>
    <mergeCell ref="B17:B19"/>
    <mergeCell ref="M12:M16"/>
    <mergeCell ref="E28:F28"/>
    <mergeCell ref="B29:B31"/>
    <mergeCell ref="E30:E33"/>
    <mergeCell ref="F30:F33"/>
    <mergeCell ref="F7:F11"/>
    <mergeCell ref="F12:F16"/>
    <mergeCell ref="L61:L65"/>
    <mergeCell ref="M61:M65"/>
    <mergeCell ref="B61:B63"/>
    <mergeCell ref="E61:E65"/>
    <mergeCell ref="F61:F65"/>
    <mergeCell ref="H55:H80"/>
    <mergeCell ref="I71:I73"/>
    <mergeCell ref="L71:L75"/>
    <mergeCell ref="M71:M75"/>
    <mergeCell ref="I76:I78"/>
    <mergeCell ref="L76:L80"/>
    <mergeCell ref="M76:M80"/>
    <mergeCell ref="E17:E21"/>
    <mergeCell ref="F17:F21"/>
    <mergeCell ref="E22:E26"/>
    <mergeCell ref="F22:F26"/>
    <mergeCell ref="I17:I19"/>
    <mergeCell ref="B76:B78"/>
    <mergeCell ref="E76:E80"/>
    <mergeCell ref="F76:F80"/>
    <mergeCell ref="A55:A80"/>
    <mergeCell ref="B49:B51"/>
    <mergeCell ref="E49:E53"/>
    <mergeCell ref="F49:F53"/>
    <mergeCell ref="I12:I14"/>
    <mergeCell ref="L12:L16"/>
    <mergeCell ref="I66:I68"/>
    <mergeCell ref="L66:L70"/>
    <mergeCell ref="B66:B68"/>
    <mergeCell ref="E66:E70"/>
    <mergeCell ref="A1:A26"/>
    <mergeCell ref="L17:L21"/>
    <mergeCell ref="L55:M55"/>
    <mergeCell ref="I56:I58"/>
    <mergeCell ref="L57:L60"/>
    <mergeCell ref="M57:M60"/>
    <mergeCell ref="H28:H53"/>
    <mergeCell ref="M17:M21"/>
    <mergeCell ref="I22:I24"/>
    <mergeCell ref="L22:L26"/>
    <mergeCell ref="M22:M26"/>
    <mergeCell ref="I44:I46"/>
    <mergeCell ref="L44:L48"/>
    <mergeCell ref="M44:M48"/>
    <mergeCell ref="I49:I51"/>
    <mergeCell ref="L49:L53"/>
    <mergeCell ref="M49:M53"/>
    <mergeCell ref="A28:A53"/>
    <mergeCell ref="B71:B73"/>
    <mergeCell ref="E71:E75"/>
    <mergeCell ref="F71:F75"/>
    <mergeCell ref="F66:F70"/>
    <mergeCell ref="E55:F55"/>
    <mergeCell ref="B56:B58"/>
    <mergeCell ref="E57:E60"/>
    <mergeCell ref="F57:F60"/>
    <mergeCell ref="M66:M70"/>
  </mergeCells>
  <phoneticPr fontId="2" type="noConversion"/>
  <pageMargins left="3.937007874015748E-2" right="3.937007874015748E-2" top="0" bottom="0" header="0.11811023622047245" footer="0.1181102362204724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 煦慈</dc:creator>
  <cp:lastModifiedBy>yj^2</cp:lastModifiedBy>
  <cp:lastPrinted>2015-11-26T10:13:53Z</cp:lastPrinted>
  <dcterms:created xsi:type="dcterms:W3CDTF">2015-11-24T03:37:30Z</dcterms:created>
  <dcterms:modified xsi:type="dcterms:W3CDTF">2016-07-21T10:22:08Z</dcterms:modified>
</cp:coreProperties>
</file>